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P:\09_OP-SID-IDF\B_Multisites\AC_ESID-IdF\2026_AC_AMOA_EIF-PROG 2026-2030\02- DCE\Pièces financières\"/>
    </mc:Choice>
  </mc:AlternateContent>
  <bookViews>
    <workbookView xWindow="0" yWindow="0" windowWidth="20490" windowHeight="7620" activeTab="1"/>
  </bookViews>
  <sheets>
    <sheet name="BPU" sheetId="1" r:id="rId1"/>
    <sheet name="DQE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8" i="4" l="1"/>
  <c r="H27" i="4"/>
  <c r="H25" i="4" l="1"/>
  <c r="H26" i="4"/>
  <c r="H29" i="4"/>
  <c r="H30" i="4"/>
  <c r="H23" i="4"/>
  <c r="H8" i="4"/>
  <c r="H9" i="4"/>
  <c r="H10" i="4"/>
  <c r="H11" i="4"/>
  <c r="H12" i="4"/>
  <c r="H13" i="4"/>
  <c r="H15" i="4"/>
  <c r="H16" i="4"/>
  <c r="H17" i="4"/>
  <c r="H18" i="4"/>
  <c r="H19" i="4"/>
  <c r="H20" i="4"/>
  <c r="H21" i="4"/>
  <c r="H6" i="4"/>
  <c r="H32" i="4" l="1"/>
  <c r="H33" i="4" s="1"/>
  <c r="H34" i="4" s="1"/>
</calcChain>
</file>

<file path=xl/sharedStrings.xml><?xml version="1.0" encoding="utf-8"?>
<sst xmlns="http://schemas.openxmlformats.org/spreadsheetml/2006/main" count="111" uniqueCount="40">
  <si>
    <t>N°</t>
  </si>
  <si>
    <t>Total € HT</t>
  </si>
  <si>
    <t>TVA 20 %</t>
  </si>
  <si>
    <t>TOTAL € TTC</t>
  </si>
  <si>
    <t xml:space="preserve">Partie technique </t>
  </si>
  <si>
    <t>PU</t>
  </si>
  <si>
    <t>QTE</t>
  </si>
  <si>
    <t>PU*QTE</t>
  </si>
  <si>
    <t>ETP/Semaine</t>
  </si>
  <si>
    <t>Phase</t>
  </si>
  <si>
    <t>Réunion suplémentaire</t>
  </si>
  <si>
    <t>U</t>
  </si>
  <si>
    <t>Unité</t>
  </si>
  <si>
    <t>Préphase, dans les conditions décrites à l'article 2.1.1 du CCTP</t>
  </si>
  <si>
    <t>Réunion supplémentaire</t>
  </si>
  <si>
    <t>Visite supplémentaire</t>
  </si>
  <si>
    <t>Entretien supplémentaire</t>
  </si>
  <si>
    <t xml:space="preserve">0 - Préphase commune aux phases 1 et 2 </t>
  </si>
  <si>
    <t>0bis - Réunion de définition du besoin</t>
  </si>
  <si>
    <t>Phase n°3- Rédaction et présentation des études de programmes</t>
  </si>
  <si>
    <t xml:space="preserve">Phase n°2- Etude de faisabilité </t>
  </si>
  <si>
    <t xml:space="preserve">Phase n°1- Schéma directeur d'aménagement d'emprise militaire </t>
  </si>
  <si>
    <t>N° PT</t>
  </si>
  <si>
    <t>Préphase, dans les conditions décrites à l'article 2.2 du CCTP</t>
  </si>
  <si>
    <t>Réunion prévue à l'article 2.3 du CCTP</t>
  </si>
  <si>
    <t xml:space="preserve">Prix unitaire </t>
  </si>
  <si>
    <r>
      <rPr>
        <b/>
        <sz val="16"/>
        <rFont val="Arial"/>
        <family val="2"/>
      </rPr>
      <t>Accord-cadre multiattributaire relatif à la production d'Etudes de Faisabilité (EIF) et de Progammes fonctionnels et techniques détaillés</t>
    </r>
    <r>
      <rPr>
        <b/>
        <sz val="24"/>
        <rFont val="Arial"/>
        <family val="2"/>
      </rPr>
      <t xml:space="preserve">
Bordereau de Prix Unitaires
              LOT 04 - Monuments historiques : études de faisabilité et programmes</t>
    </r>
  </si>
  <si>
    <r>
      <rPr>
        <b/>
        <sz val="16"/>
        <rFont val="Arial"/>
        <family val="2"/>
      </rPr>
      <t>Accord-cadre multiattributaire relatif à la production d'Etudes de Faisabilité (EIF) et de Progammes fonctionnels et techniques détaillés</t>
    </r>
    <r>
      <rPr>
        <b/>
        <sz val="24"/>
        <rFont val="Arial"/>
        <family val="2"/>
      </rPr>
      <t xml:space="preserve">
Détail Quantitatif Estimatif
              LOT 04 - Monuments historiques : études de faisabilité et programmes </t>
    </r>
  </si>
  <si>
    <t>Synthèse et exploitation des données d'entrée dans les condititions prévues à l'article 3.2 du CCTP</t>
  </si>
  <si>
    <t>Etat des lieux du site et cartographie du patrimoine dans les condititions prévues à l'article 3.3 du CCTP</t>
  </si>
  <si>
    <t>Elaboration et présentation du SDAE finalisé dans les condititions prévues à l'article 3.4 du CCTP</t>
  </si>
  <si>
    <t>Synthèse et exploitation des données d'entrée conformément à l'article 4.2 du CCTP</t>
  </si>
  <si>
    <t>Rédaction et présentation de l’étude de faisabilité conformément à l'article 4.3 du CCTP</t>
  </si>
  <si>
    <r>
      <t>Complétion du fichier EXCEL et du PPT CEPI et présentation des supports conformément à l'article 4.4 du CCTP</t>
    </r>
    <r>
      <rPr>
        <sz val="11"/>
        <color rgb="FFFF0000"/>
        <rFont val="Calibri"/>
        <family val="2"/>
        <scheme val="minor"/>
      </rPr>
      <t xml:space="preserve"> </t>
    </r>
  </si>
  <si>
    <t>Rédaction de l’étude de faisabilité finalisée conformément à l'article 4.5 du CCTP</t>
  </si>
  <si>
    <r>
      <t xml:space="preserve">Rédaction et présentation du pré-programme fonctionnel et technique conformément à l'article 5.1 du CCTP </t>
    </r>
    <r>
      <rPr>
        <b/>
        <sz val="11"/>
        <color rgb="FFFF0000"/>
        <rFont val="Calibri"/>
        <family val="2"/>
        <scheme val="minor"/>
      </rPr>
      <t xml:space="preserve">avec étude de faisabilité préalable </t>
    </r>
  </si>
  <si>
    <r>
      <t xml:space="preserve">Rédaction et présentation du pré-programme fonctionnel et technique conformément à l'article 5.2 du CCTP </t>
    </r>
    <r>
      <rPr>
        <b/>
        <sz val="11"/>
        <color rgb="FFFF0000"/>
        <rFont val="Calibri"/>
        <family val="2"/>
        <scheme val="minor"/>
      </rPr>
      <t xml:space="preserve">sans étude de faisabilité préalable </t>
    </r>
  </si>
  <si>
    <t xml:space="preserve">Rédaction et présentation du programme fonctionnel et technique détaillé conformément  à l'article 5.3 du CCTP </t>
  </si>
  <si>
    <r>
      <t>Complétion du fichier EXCEL et du PPT CEPI et présentation des supports conformément à l'article 5.4 du CCTP</t>
    </r>
    <r>
      <rPr>
        <sz val="11"/>
        <color rgb="FFFF0000"/>
        <rFont val="Calibri"/>
        <family val="2"/>
        <scheme val="minor"/>
      </rPr>
      <t xml:space="preserve"> </t>
    </r>
  </si>
  <si>
    <t>Rédaction et présentation du programme fonctionnel et technique détaillé conformément à l'article 5.3 du CCTP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</si>
</sst>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24"/>
      <name val="Arial"/>
      <family val="2"/>
    </font>
    <font>
      <b/>
      <sz val="16"/>
      <name val="Arial"/>
      <family val="2"/>
    </font>
    <font>
      <b/>
      <sz val="14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theme="2"/>
      </right>
      <top/>
      <bottom style="thin">
        <color indexed="64"/>
      </bottom>
      <diagonal/>
    </border>
    <border>
      <left style="thin">
        <color theme="2"/>
      </left>
      <right/>
      <top style="thin">
        <color theme="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/>
      <right/>
      <top style="thin">
        <color theme="2"/>
      </top>
      <bottom/>
      <diagonal/>
    </border>
    <border>
      <left/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1"/>
      </bottom>
      <diagonal/>
    </border>
    <border>
      <left/>
      <right style="thin">
        <color theme="2"/>
      </right>
      <top/>
      <bottom/>
      <diagonal/>
    </border>
    <border>
      <left style="thin">
        <color indexed="64"/>
      </left>
      <right style="medium">
        <color theme="1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theme="1"/>
      </left>
      <right/>
      <top style="medium">
        <color theme="1"/>
      </top>
      <bottom style="thin">
        <color indexed="64"/>
      </bottom>
      <diagonal/>
    </border>
    <border>
      <left/>
      <right style="thin">
        <color indexed="64"/>
      </right>
      <top style="medium">
        <color theme="1"/>
      </top>
      <bottom style="thin">
        <color indexed="64"/>
      </bottom>
      <diagonal/>
    </border>
    <border>
      <left style="medium">
        <color theme="1"/>
      </left>
      <right/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 style="thin">
        <color indexed="64"/>
      </top>
      <bottom style="medium">
        <color theme="1"/>
      </bottom>
      <diagonal/>
    </border>
    <border>
      <left/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4" fillId="0" borderId="0" xfId="0" applyFont="1" applyBorder="1"/>
    <xf numFmtId="0" fontId="0" fillId="0" borderId="0" xfId="0" applyBorder="1"/>
    <xf numFmtId="0" fontId="3" fillId="0" borderId="0" xfId="0" applyFont="1" applyBorder="1" applyAlignment="1">
      <alignment horizontal="center"/>
    </xf>
    <xf numFmtId="0" fontId="5" fillId="0" borderId="6" xfId="0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0" fillId="2" borderId="1" xfId="0" applyFill="1" applyBorder="1"/>
    <xf numFmtId="0" fontId="1" fillId="0" borderId="1" xfId="0" applyFont="1" applyBorder="1" applyAlignment="1">
      <alignment horizontal="center" vertical="center" wrapText="1"/>
    </xf>
    <xf numFmtId="0" fontId="5" fillId="3" borderId="6" xfId="0" applyFont="1" applyFill="1" applyBorder="1" applyAlignment="1" applyProtection="1">
      <alignment horizontal="left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8" fillId="3" borderId="18" xfId="0" applyFont="1" applyFill="1" applyBorder="1" applyAlignment="1"/>
    <xf numFmtId="0" fontId="8" fillId="3" borderId="16" xfId="0" applyFont="1" applyFill="1" applyBorder="1" applyAlignment="1"/>
    <xf numFmtId="0" fontId="8" fillId="3" borderId="21" xfId="0" applyFont="1" applyFill="1" applyBorder="1" applyAlignment="1"/>
    <xf numFmtId="0" fontId="1" fillId="2" borderId="9" xfId="0" applyFont="1" applyFill="1" applyBorder="1" applyAlignment="1">
      <alignment horizontal="center" vertical="center"/>
    </xf>
    <xf numFmtId="0" fontId="0" fillId="0" borderId="22" xfId="0" applyBorder="1"/>
    <xf numFmtId="0" fontId="0" fillId="0" borderId="16" xfId="0" applyBorder="1"/>
    <xf numFmtId="0" fontId="0" fillId="0" borderId="17" xfId="0" applyBorder="1"/>
    <xf numFmtId="0" fontId="0" fillId="3" borderId="1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/>
    </xf>
    <xf numFmtId="164" fontId="0" fillId="2" borderId="1" xfId="0" applyNumberFormat="1" applyFill="1" applyBorder="1"/>
    <xf numFmtId="164" fontId="1" fillId="2" borderId="9" xfId="0" applyNumberFormat="1" applyFont="1" applyFill="1" applyBorder="1" applyAlignment="1">
      <alignment horizontal="center" vertical="center"/>
    </xf>
    <xf numFmtId="164" fontId="0" fillId="0" borderId="23" xfId="0" applyNumberFormat="1" applyBorder="1"/>
    <xf numFmtId="164" fontId="0" fillId="0" borderId="24" xfId="0" applyNumberFormat="1" applyBorder="1"/>
    <xf numFmtId="164" fontId="0" fillId="0" borderId="25" xfId="0" applyNumberFormat="1" applyBorder="1"/>
    <xf numFmtId="164" fontId="1" fillId="3" borderId="9" xfId="0" applyNumberFormat="1" applyFont="1" applyFill="1" applyBorder="1" applyAlignment="1">
      <alignment horizontal="center" vertical="center"/>
    </xf>
    <xf numFmtId="164" fontId="0" fillId="3" borderId="1" xfId="0" applyNumberFormat="1" applyFill="1" applyBorder="1"/>
    <xf numFmtId="0" fontId="5" fillId="3" borderId="6" xfId="0" applyFont="1" applyFill="1" applyBorder="1" applyAlignment="1" applyProtection="1">
      <alignment horizontal="center" vertical="center" wrapText="1"/>
    </xf>
    <xf numFmtId="0" fontId="0" fillId="2" borderId="6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12" fillId="2" borderId="11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vertical="center"/>
    </xf>
    <xf numFmtId="0" fontId="4" fillId="2" borderId="28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8" fillId="3" borderId="34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 vertical="center"/>
    </xf>
    <xf numFmtId="164" fontId="11" fillId="2" borderId="19" xfId="0" applyNumberFormat="1" applyFont="1" applyFill="1" applyBorder="1" applyAlignment="1">
      <alignment horizontal="center" vertical="center"/>
    </xf>
    <xf numFmtId="164" fontId="0" fillId="3" borderId="9" xfId="0" applyNumberFormat="1" applyFont="1" applyFill="1" applyBorder="1" applyAlignment="1">
      <alignment horizontal="center" vertical="center"/>
    </xf>
    <xf numFmtId="0" fontId="8" fillId="3" borderId="34" xfId="0" applyFont="1" applyFill="1" applyBorder="1" applyAlignment="1"/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4" fillId="2" borderId="26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2" fillId="0" borderId="32" xfId="0" applyNumberFormat="1" applyFont="1" applyBorder="1" applyAlignment="1">
      <alignment horizontal="center" vertical="center"/>
    </xf>
    <xf numFmtId="0" fontId="2" fillId="0" borderId="33" xfId="0" applyNumberFormat="1" applyFont="1" applyBorder="1" applyAlignment="1">
      <alignment horizontal="center" vertical="center"/>
    </xf>
    <xf numFmtId="0" fontId="2" fillId="0" borderId="29" xfId="0" applyNumberFormat="1" applyFont="1" applyBorder="1" applyAlignment="1">
      <alignment horizontal="center" vertical="center"/>
    </xf>
    <xf numFmtId="0" fontId="2" fillId="0" borderId="30" xfId="0" applyNumberFormat="1" applyFont="1" applyBorder="1" applyAlignment="1">
      <alignment horizontal="center" vertical="center"/>
    </xf>
    <xf numFmtId="0" fontId="2" fillId="0" borderId="31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103505</xdr:colOff>
      <xdr:row>1</xdr:row>
      <xdr:rowOff>112395</xdr:rowOff>
    </xdr:from>
    <xdr:ext cx="2066970" cy="264560"/>
    <xdr:sp macro="" textlink="">
      <xdr:nvSpPr>
        <xdr:cNvPr id="2" name="ZoneTexte 1"/>
        <xdr:cNvSpPr txBox="1"/>
      </xdr:nvSpPr>
      <xdr:spPr>
        <a:xfrm>
          <a:off x="3241152" y="314101"/>
          <a:ext cx="206697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fr-FR" i="1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</xdr:row>
      <xdr:rowOff>112395</xdr:rowOff>
    </xdr:from>
    <xdr:ext cx="2066970" cy="1183020"/>
    <xdr:sp macro="" textlink="">
      <xdr:nvSpPr>
        <xdr:cNvPr id="2" name="ZoneTexte 1"/>
        <xdr:cNvSpPr txBox="1"/>
      </xdr:nvSpPr>
      <xdr:spPr>
        <a:xfrm>
          <a:off x="3237230" y="312420"/>
          <a:ext cx="2066970" cy="11830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fr-FR"/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B1:M35"/>
  <sheetViews>
    <sheetView zoomScale="85" zoomScaleNormal="85" workbookViewId="0">
      <selection activeCell="C14" sqref="C14:F14"/>
    </sheetView>
  </sheetViews>
  <sheetFormatPr baseColWidth="10" defaultRowHeight="15" x14ac:dyDescent="0.25"/>
  <cols>
    <col min="2" max="2" width="45.85546875" customWidth="1"/>
    <col min="3" max="3" width="7.7109375" customWidth="1"/>
    <col min="4" max="4" width="75.5703125" customWidth="1"/>
    <col min="5" max="5" width="19.5703125" customWidth="1"/>
    <col min="6" max="6" width="21.85546875" customWidth="1"/>
    <col min="9" max="11" width="11.42578125" customWidth="1"/>
  </cols>
  <sheetData>
    <row r="1" spans="2:13" ht="15.75" thickBot="1" x14ac:dyDescent="0.3"/>
    <row r="2" spans="2:13" ht="146.25" customHeight="1" thickBot="1" x14ac:dyDescent="0.3">
      <c r="B2" s="60" t="s">
        <v>26</v>
      </c>
      <c r="C2" s="61"/>
      <c r="D2" s="61"/>
      <c r="E2" s="61"/>
      <c r="F2" s="62"/>
      <c r="G2" s="7"/>
      <c r="H2" s="7"/>
      <c r="I2" s="7"/>
      <c r="J2" s="7"/>
      <c r="K2" s="7"/>
      <c r="M2" s="4"/>
    </row>
    <row r="3" spans="2:13" ht="18" customHeight="1" x14ac:dyDescent="0.35">
      <c r="B3" s="3"/>
      <c r="C3" s="4"/>
      <c r="D3" s="5"/>
      <c r="E3" s="5"/>
      <c r="F3" s="4"/>
      <c r="G3" s="7"/>
      <c r="H3" s="7"/>
      <c r="I3" s="7"/>
      <c r="J3" s="7"/>
      <c r="K3" s="7"/>
      <c r="M3" s="4"/>
    </row>
    <row r="4" spans="2:13" ht="16.5" customHeight="1" x14ac:dyDescent="0.3">
      <c r="D4" s="18"/>
      <c r="E4" s="55"/>
      <c r="F4" s="55"/>
      <c r="G4" s="19"/>
    </row>
    <row r="5" spans="2:13" ht="18.75" customHeight="1" x14ac:dyDescent="0.25">
      <c r="B5" s="1" t="s">
        <v>9</v>
      </c>
      <c r="C5" s="1" t="s">
        <v>22</v>
      </c>
      <c r="D5" s="10" t="s">
        <v>4</v>
      </c>
      <c r="E5" s="10" t="s">
        <v>12</v>
      </c>
      <c r="F5" s="10" t="s">
        <v>25</v>
      </c>
      <c r="G5" s="4"/>
    </row>
    <row r="6" spans="2:13" ht="40.5" customHeight="1" x14ac:dyDescent="0.25">
      <c r="B6" s="13" t="s">
        <v>17</v>
      </c>
      <c r="C6" s="14"/>
      <c r="D6" s="15" t="s">
        <v>23</v>
      </c>
      <c r="E6" s="1" t="s">
        <v>11</v>
      </c>
      <c r="F6" s="56"/>
    </row>
    <row r="7" spans="2:13" ht="18.75" customHeight="1" x14ac:dyDescent="0.25">
      <c r="B7" s="68" t="s">
        <v>21</v>
      </c>
      <c r="C7" s="45"/>
      <c r="D7" s="46"/>
      <c r="E7" s="46"/>
      <c r="F7" s="47"/>
    </row>
    <row r="8" spans="2:13" ht="48.75" customHeight="1" x14ac:dyDescent="0.25">
      <c r="B8" s="69"/>
      <c r="C8" s="17">
        <v>1</v>
      </c>
      <c r="D8" s="6" t="s">
        <v>28</v>
      </c>
      <c r="E8" s="12" t="s">
        <v>8</v>
      </c>
      <c r="F8" s="33"/>
    </row>
    <row r="9" spans="2:13" ht="43.5" customHeight="1" x14ac:dyDescent="0.25">
      <c r="B9" s="69"/>
      <c r="C9" s="17">
        <v>2</v>
      </c>
      <c r="D9" s="6" t="s">
        <v>29</v>
      </c>
      <c r="E9" s="12" t="s">
        <v>8</v>
      </c>
      <c r="F9" s="33"/>
    </row>
    <row r="10" spans="2:13" ht="42.75" customHeight="1" x14ac:dyDescent="0.25">
      <c r="B10" s="69"/>
      <c r="C10" s="17">
        <v>3</v>
      </c>
      <c r="D10" s="6" t="s">
        <v>30</v>
      </c>
      <c r="E10" s="12" t="s">
        <v>8</v>
      </c>
      <c r="F10" s="33"/>
    </row>
    <row r="11" spans="2:13" ht="18.75" customHeight="1" x14ac:dyDescent="0.25">
      <c r="B11" s="69"/>
      <c r="C11" s="17"/>
      <c r="D11" s="6" t="s">
        <v>14</v>
      </c>
      <c r="E11" s="12" t="s">
        <v>11</v>
      </c>
      <c r="F11" s="33"/>
    </row>
    <row r="12" spans="2:13" ht="18.75" customHeight="1" x14ac:dyDescent="0.25">
      <c r="B12" s="69"/>
      <c r="C12" s="17"/>
      <c r="D12" s="6" t="s">
        <v>15</v>
      </c>
      <c r="E12" s="12" t="s">
        <v>11</v>
      </c>
      <c r="F12" s="33"/>
    </row>
    <row r="13" spans="2:13" ht="18.75" customHeight="1" x14ac:dyDescent="0.25">
      <c r="B13" s="69"/>
      <c r="C13" s="17"/>
      <c r="D13" s="6" t="s">
        <v>16</v>
      </c>
      <c r="E13" s="12" t="s">
        <v>11</v>
      </c>
      <c r="F13" s="33"/>
    </row>
    <row r="14" spans="2:13" ht="21" customHeight="1" x14ac:dyDescent="0.25">
      <c r="B14" s="71" t="s">
        <v>20</v>
      </c>
      <c r="C14" s="63"/>
      <c r="D14" s="64"/>
      <c r="E14" s="64"/>
      <c r="F14" s="65"/>
    </row>
    <row r="15" spans="2:13" ht="49.5" customHeight="1" x14ac:dyDescent="0.25">
      <c r="B15" s="72"/>
      <c r="C15" s="2">
        <v>1</v>
      </c>
      <c r="D15" s="6" t="s">
        <v>31</v>
      </c>
      <c r="E15" s="12" t="s">
        <v>8</v>
      </c>
      <c r="F15" s="56"/>
    </row>
    <row r="16" spans="2:13" ht="43.5" customHeight="1" x14ac:dyDescent="0.25">
      <c r="B16" s="72"/>
      <c r="C16" s="2">
        <v>2</v>
      </c>
      <c r="D16" s="6" t="s">
        <v>32</v>
      </c>
      <c r="E16" s="12" t="s">
        <v>8</v>
      </c>
      <c r="F16" s="56"/>
    </row>
    <row r="17" spans="2:6" ht="48" customHeight="1" x14ac:dyDescent="0.25">
      <c r="B17" s="72"/>
      <c r="C17" s="2">
        <v>3</v>
      </c>
      <c r="D17" s="6" t="s">
        <v>33</v>
      </c>
      <c r="E17" s="44" t="s">
        <v>11</v>
      </c>
      <c r="F17" s="56"/>
    </row>
    <row r="18" spans="2:6" ht="48" customHeight="1" x14ac:dyDescent="0.25">
      <c r="B18" s="72"/>
      <c r="C18" s="2">
        <v>4</v>
      </c>
      <c r="D18" s="6" t="s">
        <v>34</v>
      </c>
      <c r="E18" s="44" t="s">
        <v>11</v>
      </c>
      <c r="F18" s="56"/>
    </row>
    <row r="19" spans="2:6" ht="18.75" customHeight="1" x14ac:dyDescent="0.25">
      <c r="B19" s="72"/>
      <c r="C19" s="2"/>
      <c r="D19" s="6" t="s">
        <v>10</v>
      </c>
      <c r="E19" s="12" t="s">
        <v>11</v>
      </c>
      <c r="F19" s="56"/>
    </row>
    <row r="20" spans="2:6" ht="21.75" customHeight="1" x14ac:dyDescent="0.25">
      <c r="B20" s="72"/>
      <c r="C20" s="17"/>
      <c r="D20" s="6" t="s">
        <v>15</v>
      </c>
      <c r="E20" s="12" t="s">
        <v>11</v>
      </c>
      <c r="F20" s="33"/>
    </row>
    <row r="21" spans="2:6" ht="16.5" customHeight="1" x14ac:dyDescent="0.25">
      <c r="B21" s="72"/>
      <c r="C21" s="17"/>
      <c r="D21" s="6" t="s">
        <v>16</v>
      </c>
      <c r="E21" s="12" t="s">
        <v>11</v>
      </c>
      <c r="F21" s="33"/>
    </row>
    <row r="22" spans="2:6" ht="24" customHeight="1" x14ac:dyDescent="0.25">
      <c r="B22" s="66" t="s">
        <v>18</v>
      </c>
      <c r="C22" s="54"/>
      <c r="D22" s="52"/>
      <c r="E22" s="52"/>
      <c r="F22" s="53"/>
    </row>
    <row r="23" spans="2:6" ht="42" customHeight="1" x14ac:dyDescent="0.25">
      <c r="B23" s="67"/>
      <c r="C23" s="17"/>
      <c r="D23" s="11" t="s">
        <v>24</v>
      </c>
      <c r="E23" s="12" t="s">
        <v>11</v>
      </c>
      <c r="F23" s="33"/>
    </row>
    <row r="24" spans="2:6" ht="21.75" customHeight="1" x14ac:dyDescent="0.25">
      <c r="B24" s="68" t="s">
        <v>19</v>
      </c>
      <c r="C24" s="63"/>
      <c r="D24" s="64"/>
      <c r="E24" s="64"/>
      <c r="F24" s="65"/>
    </row>
    <row r="25" spans="2:6" ht="46.5" customHeight="1" x14ac:dyDescent="0.25">
      <c r="B25" s="69"/>
      <c r="C25" s="2">
        <v>1</v>
      </c>
      <c r="D25" s="6" t="s">
        <v>35</v>
      </c>
      <c r="E25" s="12" t="s">
        <v>8</v>
      </c>
      <c r="F25" s="56"/>
    </row>
    <row r="26" spans="2:6" ht="30" x14ac:dyDescent="0.25">
      <c r="B26" s="69"/>
      <c r="C26" s="2">
        <v>2</v>
      </c>
      <c r="D26" s="6" t="s">
        <v>36</v>
      </c>
      <c r="E26" s="12" t="s">
        <v>8</v>
      </c>
      <c r="F26" s="56"/>
    </row>
    <row r="27" spans="2:6" ht="30" x14ac:dyDescent="0.25">
      <c r="B27" s="69"/>
      <c r="C27" s="2">
        <v>3</v>
      </c>
      <c r="D27" s="6" t="s">
        <v>37</v>
      </c>
      <c r="E27" s="12" t="s">
        <v>11</v>
      </c>
      <c r="F27" s="56"/>
    </row>
    <row r="28" spans="2:6" ht="30" x14ac:dyDescent="0.25">
      <c r="B28" s="69"/>
      <c r="C28" s="2">
        <v>4</v>
      </c>
      <c r="D28" s="6" t="s">
        <v>38</v>
      </c>
      <c r="E28" s="44" t="s">
        <v>11</v>
      </c>
      <c r="F28" s="56"/>
    </row>
    <row r="29" spans="2:6" ht="20.25" customHeight="1" x14ac:dyDescent="0.25">
      <c r="B29" s="69"/>
      <c r="C29" s="2"/>
      <c r="D29" s="6" t="s">
        <v>10</v>
      </c>
      <c r="E29" s="12" t="s">
        <v>11</v>
      </c>
      <c r="F29" s="56"/>
    </row>
    <row r="30" spans="2:6" ht="16.5" customHeight="1" x14ac:dyDescent="0.25">
      <c r="B30" s="70"/>
      <c r="C30" s="2"/>
      <c r="D30" s="6" t="s">
        <v>15</v>
      </c>
      <c r="E30" s="12" t="s">
        <v>11</v>
      </c>
      <c r="F30" s="56"/>
    </row>
    <row r="31" spans="2:6" ht="21.75" customHeight="1" x14ac:dyDescent="0.25"/>
    <row r="32" spans="2:6" ht="15" customHeight="1" x14ac:dyDescent="0.25"/>
    <row r="33" ht="15" customHeight="1" x14ac:dyDescent="0.25"/>
    <row r="34" ht="15" customHeight="1" x14ac:dyDescent="0.25"/>
    <row r="35" ht="15" customHeight="1" x14ac:dyDescent="0.25"/>
  </sheetData>
  <mergeCells count="7">
    <mergeCell ref="B2:F2"/>
    <mergeCell ref="C24:F24"/>
    <mergeCell ref="C14:F14"/>
    <mergeCell ref="B22:B23"/>
    <mergeCell ref="B7:B13"/>
    <mergeCell ref="B14:B21"/>
    <mergeCell ref="B24:B3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5"/>
  <sheetViews>
    <sheetView tabSelected="1" topLeftCell="A22" zoomScale="85" zoomScaleNormal="85" workbookViewId="0">
      <selection activeCell="D22" sqref="D22"/>
    </sheetView>
  </sheetViews>
  <sheetFormatPr baseColWidth="10" defaultRowHeight="15" x14ac:dyDescent="0.25"/>
  <cols>
    <col min="2" max="2" width="38.7109375" customWidth="1"/>
    <col min="3" max="3" width="7.7109375" customWidth="1"/>
    <col min="4" max="4" width="69.28515625" customWidth="1"/>
    <col min="5" max="5" width="18.5703125" customWidth="1"/>
    <col min="6" max="6" width="13.5703125" customWidth="1"/>
    <col min="7" max="7" width="13" customWidth="1"/>
    <col min="8" max="8" width="13.85546875" customWidth="1"/>
  </cols>
  <sheetData>
    <row r="2" spans="2:8" ht="149.25" customHeight="1" x14ac:dyDescent="0.25">
      <c r="B2" s="73" t="s">
        <v>27</v>
      </c>
      <c r="C2" s="73"/>
      <c r="D2" s="73"/>
      <c r="E2" s="73"/>
      <c r="F2" s="73"/>
      <c r="G2" s="73"/>
      <c r="H2" s="73"/>
    </row>
    <row r="3" spans="2:8" ht="15.75" customHeight="1" x14ac:dyDescent="0.25">
      <c r="B3" s="8"/>
      <c r="C3" s="8"/>
      <c r="D3" s="8"/>
      <c r="E3" s="8"/>
      <c r="F3" s="8"/>
      <c r="G3" s="8"/>
      <c r="H3" s="8"/>
    </row>
    <row r="4" spans="2:8" ht="18.75" customHeight="1" x14ac:dyDescent="0.3">
      <c r="B4" s="8"/>
      <c r="C4" s="8"/>
      <c r="D4" s="8"/>
      <c r="E4" s="24"/>
      <c r="F4" s="23"/>
      <c r="G4" s="25"/>
      <c r="H4" s="59"/>
    </row>
    <row r="5" spans="2:8" ht="15" customHeight="1" x14ac:dyDescent="0.25">
      <c r="B5" s="1" t="s">
        <v>9</v>
      </c>
      <c r="C5" s="1" t="s">
        <v>0</v>
      </c>
      <c r="D5" s="21" t="s">
        <v>4</v>
      </c>
      <c r="E5" s="21" t="s">
        <v>12</v>
      </c>
      <c r="F5" s="21" t="s">
        <v>5</v>
      </c>
      <c r="G5" s="21" t="s">
        <v>6</v>
      </c>
      <c r="H5" s="10" t="s">
        <v>7</v>
      </c>
    </row>
    <row r="6" spans="2:8" ht="46.5" customHeight="1" x14ac:dyDescent="0.25">
      <c r="B6" s="13" t="s">
        <v>17</v>
      </c>
      <c r="C6" s="14"/>
      <c r="D6" s="15" t="s">
        <v>13</v>
      </c>
      <c r="E6" s="20" t="s">
        <v>11</v>
      </c>
      <c r="F6" s="42"/>
      <c r="G6" s="20">
        <v>1</v>
      </c>
      <c r="H6" s="58">
        <f>F6*G6</f>
        <v>0</v>
      </c>
    </row>
    <row r="7" spans="2:8" ht="20.25" customHeight="1" x14ac:dyDescent="0.25">
      <c r="B7" s="68" t="s">
        <v>21</v>
      </c>
      <c r="C7" s="16"/>
      <c r="D7" s="9"/>
      <c r="E7" s="9"/>
      <c r="F7" s="38"/>
      <c r="G7" s="26"/>
      <c r="H7" s="38"/>
    </row>
    <row r="8" spans="2:8" ht="46.5" customHeight="1" x14ac:dyDescent="0.25">
      <c r="B8" s="69"/>
      <c r="C8" s="17">
        <v>1</v>
      </c>
      <c r="D8" s="6" t="s">
        <v>28</v>
      </c>
      <c r="E8" s="12" t="s">
        <v>8</v>
      </c>
      <c r="F8" s="42"/>
      <c r="G8" s="20">
        <v>12</v>
      </c>
      <c r="H8" s="58">
        <f t="shared" ref="H8:H21" si="0">F8*G8</f>
        <v>0</v>
      </c>
    </row>
    <row r="9" spans="2:8" ht="46.5" customHeight="1" x14ac:dyDescent="0.25">
      <c r="B9" s="69"/>
      <c r="C9" s="17">
        <v>2</v>
      </c>
      <c r="D9" s="6" t="s">
        <v>29</v>
      </c>
      <c r="E9" s="12" t="s">
        <v>8</v>
      </c>
      <c r="F9" s="42"/>
      <c r="G9" s="20">
        <v>12</v>
      </c>
      <c r="H9" s="58">
        <f t="shared" si="0"/>
        <v>0</v>
      </c>
    </row>
    <row r="10" spans="2:8" ht="46.5" customHeight="1" x14ac:dyDescent="0.25">
      <c r="B10" s="69"/>
      <c r="C10" s="17">
        <v>3</v>
      </c>
      <c r="D10" s="6" t="s">
        <v>30</v>
      </c>
      <c r="E10" s="12" t="s">
        <v>8</v>
      </c>
      <c r="F10" s="42"/>
      <c r="G10" s="22">
        <v>12</v>
      </c>
      <c r="H10" s="58">
        <f t="shared" si="0"/>
        <v>0</v>
      </c>
    </row>
    <row r="11" spans="2:8" ht="46.5" customHeight="1" x14ac:dyDescent="0.25">
      <c r="B11" s="69"/>
      <c r="C11" s="17"/>
      <c r="D11" s="6" t="s">
        <v>14</v>
      </c>
      <c r="E11" s="12" t="s">
        <v>11</v>
      </c>
      <c r="F11" s="42"/>
      <c r="G11" s="22">
        <v>2</v>
      </c>
      <c r="H11" s="58">
        <f t="shared" si="0"/>
        <v>0</v>
      </c>
    </row>
    <row r="12" spans="2:8" ht="46.5" customHeight="1" x14ac:dyDescent="0.25">
      <c r="B12" s="69"/>
      <c r="C12" s="17"/>
      <c r="D12" s="6" t="s">
        <v>15</v>
      </c>
      <c r="E12" s="12" t="s">
        <v>11</v>
      </c>
      <c r="F12" s="42"/>
      <c r="G12" s="22">
        <v>1</v>
      </c>
      <c r="H12" s="58">
        <f t="shared" si="0"/>
        <v>0</v>
      </c>
    </row>
    <row r="13" spans="2:8" ht="46.5" customHeight="1" x14ac:dyDescent="0.25">
      <c r="B13" s="69"/>
      <c r="C13" s="17"/>
      <c r="D13" s="6" t="s">
        <v>16</v>
      </c>
      <c r="E13" s="12" t="s">
        <v>11</v>
      </c>
      <c r="F13" s="42"/>
      <c r="G13" s="22">
        <v>1</v>
      </c>
      <c r="H13" s="58">
        <f t="shared" si="0"/>
        <v>0</v>
      </c>
    </row>
    <row r="14" spans="2:8" ht="21" customHeight="1" x14ac:dyDescent="0.25">
      <c r="B14" s="68" t="s">
        <v>20</v>
      </c>
      <c r="C14" s="9"/>
      <c r="D14" s="9"/>
      <c r="E14" s="9"/>
      <c r="F14" s="37"/>
      <c r="G14" s="31"/>
      <c r="H14" s="38"/>
    </row>
    <row r="15" spans="2:8" ht="30" x14ac:dyDescent="0.25">
      <c r="B15" s="69"/>
      <c r="C15" s="2">
        <v>1</v>
      </c>
      <c r="D15" s="6" t="s">
        <v>31</v>
      </c>
      <c r="E15" s="12" t="s">
        <v>8</v>
      </c>
      <c r="F15" s="43"/>
      <c r="G15" s="35">
        <v>96</v>
      </c>
      <c r="H15" s="58">
        <f t="shared" si="0"/>
        <v>0</v>
      </c>
    </row>
    <row r="16" spans="2:8" ht="30" x14ac:dyDescent="0.25">
      <c r="B16" s="69"/>
      <c r="C16" s="2">
        <v>2</v>
      </c>
      <c r="D16" s="6" t="s">
        <v>32</v>
      </c>
      <c r="E16" s="12" t="s">
        <v>8</v>
      </c>
      <c r="F16" s="43"/>
      <c r="G16" s="35">
        <v>80</v>
      </c>
      <c r="H16" s="58">
        <f t="shared" si="0"/>
        <v>0</v>
      </c>
    </row>
    <row r="17" spans="2:8" ht="44.25" customHeight="1" x14ac:dyDescent="0.25">
      <c r="B17" s="69"/>
      <c r="C17" s="2">
        <v>3</v>
      </c>
      <c r="D17" s="6" t="s">
        <v>33</v>
      </c>
      <c r="E17" s="44" t="s">
        <v>11</v>
      </c>
      <c r="F17" s="43"/>
      <c r="G17" s="32">
        <v>2</v>
      </c>
      <c r="H17" s="58">
        <f t="shared" si="0"/>
        <v>0</v>
      </c>
    </row>
    <row r="18" spans="2:8" ht="35.25" customHeight="1" x14ac:dyDescent="0.25">
      <c r="B18" s="69"/>
      <c r="C18" s="2">
        <v>4</v>
      </c>
      <c r="D18" s="6" t="s">
        <v>34</v>
      </c>
      <c r="E18" s="12" t="s">
        <v>11</v>
      </c>
      <c r="F18" s="43"/>
      <c r="G18" s="35">
        <v>8</v>
      </c>
      <c r="H18" s="58">
        <f t="shared" si="0"/>
        <v>0</v>
      </c>
    </row>
    <row r="19" spans="2:8" ht="19.5" customHeight="1" x14ac:dyDescent="0.25">
      <c r="B19" s="69"/>
      <c r="C19" s="2"/>
      <c r="D19" s="6" t="s">
        <v>10</v>
      </c>
      <c r="E19" s="12" t="s">
        <v>11</v>
      </c>
      <c r="F19" s="43"/>
      <c r="G19" s="32">
        <v>4</v>
      </c>
      <c r="H19" s="58">
        <f t="shared" si="0"/>
        <v>0</v>
      </c>
    </row>
    <row r="20" spans="2:8" ht="21" customHeight="1" x14ac:dyDescent="0.25">
      <c r="B20" s="69"/>
      <c r="C20" s="2"/>
      <c r="D20" s="6" t="s">
        <v>15</v>
      </c>
      <c r="E20" s="12" t="s">
        <v>11</v>
      </c>
      <c r="F20" s="43"/>
      <c r="G20" s="32">
        <v>3</v>
      </c>
      <c r="H20" s="58">
        <f t="shared" si="0"/>
        <v>0</v>
      </c>
    </row>
    <row r="21" spans="2:8" ht="21" customHeight="1" x14ac:dyDescent="0.25">
      <c r="B21" s="69"/>
      <c r="C21" s="2"/>
      <c r="D21" s="6" t="s">
        <v>16</v>
      </c>
      <c r="E21" s="12" t="s">
        <v>11</v>
      </c>
      <c r="F21" s="43"/>
      <c r="G21" s="32">
        <v>4</v>
      </c>
      <c r="H21" s="58">
        <f t="shared" si="0"/>
        <v>0</v>
      </c>
    </row>
    <row r="22" spans="2:8" ht="22.5" customHeight="1" x14ac:dyDescent="0.25">
      <c r="B22" s="68" t="s">
        <v>18</v>
      </c>
      <c r="C22" s="51"/>
      <c r="D22" s="48"/>
      <c r="E22" s="49"/>
      <c r="F22" s="57"/>
      <c r="G22" s="50"/>
      <c r="H22" s="50"/>
    </row>
    <row r="23" spans="2:8" ht="36" customHeight="1" x14ac:dyDescent="0.25">
      <c r="B23" s="70"/>
      <c r="C23" s="30"/>
      <c r="D23" s="11" t="s">
        <v>24</v>
      </c>
      <c r="E23" s="12" t="s">
        <v>11</v>
      </c>
      <c r="F23" s="43"/>
      <c r="G23" s="34">
        <v>8</v>
      </c>
      <c r="H23" s="43">
        <f>F23*G23</f>
        <v>0</v>
      </c>
    </row>
    <row r="24" spans="2:8" ht="21.75" customHeight="1" x14ac:dyDescent="0.25">
      <c r="B24" s="68" t="s">
        <v>19</v>
      </c>
      <c r="C24" s="9"/>
      <c r="D24" s="9"/>
      <c r="E24" s="9"/>
      <c r="F24" s="37"/>
      <c r="G24" s="9"/>
      <c r="H24" s="37"/>
    </row>
    <row r="25" spans="2:8" ht="45" customHeight="1" x14ac:dyDescent="0.25">
      <c r="B25" s="69"/>
      <c r="C25" s="2">
        <v>1</v>
      </c>
      <c r="D25" s="6" t="s">
        <v>35</v>
      </c>
      <c r="E25" s="12" t="s">
        <v>8</v>
      </c>
      <c r="F25" s="43"/>
      <c r="G25" s="36">
        <v>24</v>
      </c>
      <c r="H25" s="43">
        <f t="shared" ref="H25:H30" si="1">F25*G25</f>
        <v>0</v>
      </c>
    </row>
    <row r="26" spans="2:8" ht="53.25" customHeight="1" x14ac:dyDescent="0.25">
      <c r="B26" s="69"/>
      <c r="C26" s="2">
        <v>2</v>
      </c>
      <c r="D26" s="6" t="s">
        <v>36</v>
      </c>
      <c r="E26" s="12" t="s">
        <v>8</v>
      </c>
      <c r="F26" s="43"/>
      <c r="G26" s="36">
        <v>24</v>
      </c>
      <c r="H26" s="43">
        <f t="shared" si="1"/>
        <v>0</v>
      </c>
    </row>
    <row r="27" spans="2:8" ht="51.75" customHeight="1" x14ac:dyDescent="0.25">
      <c r="B27" s="69"/>
      <c r="C27" s="2">
        <v>3</v>
      </c>
      <c r="D27" s="6" t="s">
        <v>39</v>
      </c>
      <c r="E27" s="12" t="s">
        <v>8</v>
      </c>
      <c r="F27" s="43"/>
      <c r="G27" s="36">
        <v>48</v>
      </c>
      <c r="H27" s="43">
        <f>F27*G27</f>
        <v>0</v>
      </c>
    </row>
    <row r="28" spans="2:8" ht="48.75" customHeight="1" x14ac:dyDescent="0.25">
      <c r="B28" s="69"/>
      <c r="C28" s="2">
        <v>4</v>
      </c>
      <c r="D28" s="6" t="s">
        <v>38</v>
      </c>
      <c r="E28" s="44" t="s">
        <v>11</v>
      </c>
      <c r="F28" s="43"/>
      <c r="G28" s="33">
        <v>2</v>
      </c>
      <c r="H28" s="43">
        <f>F28*G28</f>
        <v>0</v>
      </c>
    </row>
    <row r="29" spans="2:8" ht="25.5" customHeight="1" x14ac:dyDescent="0.25">
      <c r="B29" s="69"/>
      <c r="C29" s="2"/>
      <c r="D29" s="6" t="s">
        <v>10</v>
      </c>
      <c r="E29" s="12" t="s">
        <v>11</v>
      </c>
      <c r="F29" s="43"/>
      <c r="G29" s="33">
        <v>6</v>
      </c>
      <c r="H29" s="43">
        <f t="shared" si="1"/>
        <v>0</v>
      </c>
    </row>
    <row r="30" spans="2:8" ht="25.5" customHeight="1" x14ac:dyDescent="0.25">
      <c r="B30" s="70"/>
      <c r="C30" s="2"/>
      <c r="D30" s="6" t="s">
        <v>15</v>
      </c>
      <c r="E30" s="12" t="s">
        <v>11</v>
      </c>
      <c r="F30" s="43"/>
      <c r="G30" s="33">
        <v>4</v>
      </c>
      <c r="H30" s="43">
        <f t="shared" si="1"/>
        <v>0</v>
      </c>
    </row>
    <row r="31" spans="2:8" ht="21" customHeight="1" thickBot="1" x14ac:dyDescent="0.3"/>
    <row r="32" spans="2:8" ht="15.75" x14ac:dyDescent="0.25">
      <c r="B32" s="28"/>
      <c r="C32" s="29"/>
      <c r="F32" s="76" t="s">
        <v>1</v>
      </c>
      <c r="G32" s="77"/>
      <c r="H32" s="39">
        <f>SUM(H6:H30)</f>
        <v>0</v>
      </c>
    </row>
    <row r="33" spans="3:8" ht="15.75" x14ac:dyDescent="0.25">
      <c r="C33" s="27"/>
      <c r="F33" s="78" t="s">
        <v>2</v>
      </c>
      <c r="G33" s="79"/>
      <c r="H33" s="40">
        <f>H32*1.2</f>
        <v>0</v>
      </c>
    </row>
    <row r="34" spans="3:8" ht="16.5" thickBot="1" x14ac:dyDescent="0.3">
      <c r="F34" s="74" t="s">
        <v>3</v>
      </c>
      <c r="G34" s="75"/>
      <c r="H34" s="41">
        <f>H32+H33</f>
        <v>0</v>
      </c>
    </row>
    <row r="35" spans="3:8" ht="19.5" customHeight="1" x14ac:dyDescent="0.25"/>
  </sheetData>
  <mergeCells count="8">
    <mergeCell ref="B7:B13"/>
    <mergeCell ref="B14:B21"/>
    <mergeCell ref="B2:H2"/>
    <mergeCell ref="F34:G34"/>
    <mergeCell ref="B24:B30"/>
    <mergeCell ref="B22:B23"/>
    <mergeCell ref="F32:G32"/>
    <mergeCell ref="F33:G3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CHESTIER Noémie IMI</dc:creator>
  <cp:lastModifiedBy>LEJARDS Julie ADJT ADM AE</cp:lastModifiedBy>
  <dcterms:created xsi:type="dcterms:W3CDTF">2021-10-03T14:16:31Z</dcterms:created>
  <dcterms:modified xsi:type="dcterms:W3CDTF">2026-04-23T12:06:01Z</dcterms:modified>
</cp:coreProperties>
</file>